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DELO\HRBTENICA_SDH\idejni projekt TK\"/>
    </mc:Choice>
  </mc:AlternateContent>
  <bookViews>
    <workbookView xWindow="0" yWindow="0" windowWidth="25200" windowHeight="11700"/>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4" i="1"/>
  <c r="F23" i="1"/>
  <c r="F22" i="1"/>
  <c r="F21" i="1"/>
  <c r="F4" i="1"/>
  <c r="F5" i="1"/>
  <c r="F6" i="1"/>
  <c r="F7" i="1"/>
  <c r="F8" i="1"/>
  <c r="F9" i="1"/>
  <c r="F10" i="1"/>
  <c r="F11" i="1"/>
  <c r="F12" i="1"/>
  <c r="F13" i="1"/>
  <c r="F14" i="1"/>
  <c r="F15" i="1"/>
  <c r="F16" i="1"/>
  <c r="F17" i="1"/>
  <c r="F18" i="1"/>
  <c r="F19" i="1"/>
  <c r="F3" i="1"/>
  <c r="F20" i="1" l="1"/>
  <c r="E26" i="1" s="1"/>
  <c r="F26" i="1" s="1"/>
  <c r="F29" i="1" l="1"/>
  <c r="F30" i="1" s="1"/>
  <c r="F31" i="1" s="1"/>
</calcChain>
</file>

<file path=xl/sharedStrings.xml><?xml version="1.0" encoding="utf-8"?>
<sst xmlns="http://schemas.openxmlformats.org/spreadsheetml/2006/main" count="69" uniqueCount="52">
  <si>
    <t>Poz.</t>
  </si>
  <si>
    <t>Dobava in montaža - opis</t>
  </si>
  <si>
    <t>Enota
/Mera</t>
  </si>
  <si>
    <t>Količina</t>
  </si>
  <si>
    <t>Cena (brez DDV) 
na enoto</t>
  </si>
  <si>
    <t>Skupna vrednost 
(brez DDV)</t>
  </si>
  <si>
    <t>VOZLIŠČE VK-1                                                      
Oprema jedrnega komunikacijskega vozlišča, ki ustreza zahtevam tehničnih specifikacij: podvojena stikalna matrika z zmogljivostjo najmanj 400 Gbit/s, najmanj 12x10GbE linijskih povezav s SFP moduli in vmesniki, najmanj 36xGbE rež, IP MPLS funkcionalnosti, IP MPLS WAN povezljivosti, najmanj 12 slotov za podatkovne module od tega najmanj štiri slote z možnostjo vgradnje 100GbE vmesnika, za montažo v 19" omaro, programska oprema, nadzorno enoto, potrebne licence, ventilatorski sistem hlajenja, napajalni modul za 230Vac/50Hz z dvojnim napajanjem, moduli, vmesniki, povezovalni kabli. (v RNC Dragomelj, ACB Ljubljana)</t>
  </si>
  <si>
    <t>kos</t>
  </si>
  <si>
    <t>VOZLIŠČE VK-2                                                      
Oprema komunikacijskega vozlišča, ki ustreza zahtevam tehničnih specifikacij: podvojena matrika z zmogljivostjo najmanj 400 Gbit/s, najmanj 6x10GbE linijskih povezav s SFP moduli in vmesniki, najmanj  24xGbE rež, najmanj 6 slotov za podatkovne module od tega najmanj dva slota z možnostjo vgradnje 100GbE vmesnika, za montažo v 19" omaro, programska oprema, nadzorno enoto, potrebne licence, ventilatorski sistem hlajenja, napajalni modul za 230Vac/50Hz z dvojnim napajanjem, moduli, vmesniki, povezovalni kabli. (v ACB Hrušica, CP Bazara, ACB Murska Sobota, ACB Ptuj, CP Drnovo)</t>
  </si>
  <si>
    <r>
      <t>VOZLIŠČE VK-3                                              
Oprema komunikacijskega vozlišča, ki ustreza zahtevam tehničnih specifikacij: podvojena matrika z zmogljivostjo najmanj 400 Gbit/s, najmanj 4x10GbE linijskih povezav s SFP moduli in vmesniki, najmanj 24xGbE rež, najmanj 6 slotov za podatkovne module</t>
    </r>
    <r>
      <rPr>
        <sz val="11"/>
        <color theme="1"/>
        <rFont val="Calibri"/>
        <family val="2"/>
        <charset val="238"/>
        <scheme val="minor"/>
      </rPr>
      <t xml:space="preserve"> </t>
    </r>
    <r>
      <rPr>
        <sz val="11"/>
        <color rgb="FF000000"/>
        <rFont val="Calibri"/>
        <family val="2"/>
        <charset val="238"/>
        <scheme val="minor"/>
      </rPr>
      <t>od tega najmanj dva slota z možnostjo vgradnje 100GbE vmesnika, za montažo v 19" omaro, programska oprema, nadzorno enoto, potrebne licence, ventilatorski sistem hlajenja, napajalni modul za 230Vac/50Hz z dvojnim napajanjem, moduli, vmesniki, povezovalni kabli. (v CP Torovo, ACB Vransko, ACB Maribor, ACB Slovenske Konjice, CP Nanos, ACB Kozina, PC Markovec, ACB Novo mesto)</t>
    </r>
  </si>
  <si>
    <t>Kompenzatorji disperzije in ojačevalne enote na lokacijah vozlišč, ki ustrezajo tehničnim zahtevam in specifikaciji za montažo v 19" omaro.</t>
  </si>
  <si>
    <t>kpl</t>
  </si>
  <si>
    <t>Vmesnik 1GbE SFP do 80km.</t>
  </si>
  <si>
    <t>Vmesnik 1GbE SFP do 40km.</t>
  </si>
  <si>
    <t>Vmesnik 10/100/1000BASE-T SFP.</t>
  </si>
  <si>
    <t>Omara - dimenzije (š×g×v) so 800×800×2200 mm.</t>
  </si>
  <si>
    <t>Upravljavsko nadzorni sistem-programska oprema s potrebnimi licencami po specifikaciji (virtualni strežnik zagotovi naročnik).</t>
  </si>
  <si>
    <t>Dobava in polaganje kabla NYM-J 3x2,5mm2 v dvojna tla ali na kabelsko polico (opis del po lokacijah v poglavju "Namestitev opreme po lokacijah").</t>
  </si>
  <si>
    <t xml:space="preserve">m </t>
  </si>
  <si>
    <t>Dobava in montaža dveh izvodov iz UPS razdelilnika do predvidene nove komunikacijske omare 2 × inštalacijski odklopnik, B16A/1p, 2x nadometna vtičnica (varnostna), dvojna s pokrovom IP44 drobni in vezni material (opis del po lokacijah v poglavju "Namestitev opreme po lokacijah").</t>
  </si>
  <si>
    <t>Načrt in navodila vzdrževanja.</t>
  </si>
  <si>
    <t>Načrt in navodila obratovanja.</t>
  </si>
  <si>
    <t>SKUPAJ OPREMA</t>
  </si>
  <si>
    <t>Montaža opreme, umirjanje in zagon celotnega sistema.</t>
  </si>
  <si>
    <t>Migracija obstoječih storitev na novo komunikacijsko omrežje po vnaprej izdelanem načrtu.</t>
  </si>
  <si>
    <t>ura</t>
  </si>
  <si>
    <t>Usposabljanje naročnikovega osebja ( 3 osebe).</t>
  </si>
  <si>
    <t>Projektantski nadzor v času izvedbe.</t>
  </si>
  <si>
    <t>Nadgradnje (5% od vrednosti opreme, postavke od 1 do 17).</t>
  </si>
  <si>
    <t>%</t>
  </si>
  <si>
    <t>Vzdrževanje za dobo - 5 let. Opis storitev je v poglavju "Vzdrževanje".</t>
  </si>
  <si>
    <t xml:space="preserve">Za vzpostavljeno podatkovno omrežje MPLS bomo uporabili naslednjo programsko opremo za nadzorni sistem: </t>
  </si>
  <si>
    <t>______________________________________________________________________________________________________________</t>
  </si>
  <si>
    <t>IZJAVA</t>
  </si>
  <si>
    <t>Izjavljamo, da ponujena oprema  v celoti zagotavlja  funkcionalnosti iz tabele ustreznosti in ostale tehnične dokumentacije.</t>
  </si>
  <si>
    <t>Zmogljivosti stikalne matrike jedrnih vozlišč – za ocenjevanje po merilih:</t>
  </si>
  <si>
    <t>Izjavljamo, da bomo v jedrna vozlišča vgradili stikalno matriko z zmogljivostjo __________________________________</t>
  </si>
  <si>
    <t>Izjavljamo, da bomo v primeru naročnikovega poziva predložili tehnično dokumentacijo in specifikacije opreme, 
iz katerih bo razvidno izpolnjevanje zgoraj navedenih zahtev in opisanih nadgradljivosti.</t>
  </si>
  <si>
    <t xml:space="preserve"> </t>
  </si>
  <si>
    <t>VREDNOST SKUPAJ brez DDV</t>
  </si>
  <si>
    <t>VREDNOST SKUPAJ z DDV</t>
  </si>
  <si>
    <t>VREDNOST DDV 22%</t>
  </si>
  <si>
    <t>Ponudbeni predračun</t>
  </si>
  <si>
    <t xml:space="preserve">Dokumentacija izvedenih del in postavitve (PID) dokumentacije v enem tiskanem izvodu in v elektronski (vektorski) obliki. </t>
  </si>
  <si>
    <t>Načrt za izvedbo s tehnološkim elaboratom   za povezavo obstoječih storitev, sistemov na novo komunikacijsko omrežje kar vključuje tudi usklajevanje z naročnikom.</t>
  </si>
  <si>
    <t>V ___________________________,  dne__________________________                   PONUDNIK (podpis) __________________</t>
  </si>
  <si>
    <t>_______________________________________________________________________________________________________</t>
  </si>
  <si>
    <t>V vozliščih, postavke 1,2 in 3 (VK1, VK2, in VK3) bo uporabljena oprema (model in proizvajalec):</t>
  </si>
  <si>
    <t>_____________________________</t>
  </si>
  <si>
    <t>mesec</t>
  </si>
  <si>
    <t>Prestavitev obstoječe opreme na zidu, ki je potrebna za zagotovitev potrebnega prostora za postavitev nove komunikacijske omare (npr. elektro vtičnice, UTP vtičnice, požarna centrala, telefonska centrala). Postavka zajema prestavitev vse opreme v enem kosu. (opis del po lokacijah v poglavju "Namestitev opreme po lokacijah").</t>
  </si>
  <si>
    <t>Dobava perforiranega kabelskega kanala PK 100 s pokrovom  in nosilci ter montaža kabelskega kanala ali kabelske police na zid
(opis del po lokacijah v poglavju "Namestitev opreme po lokacijah").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</si>
</sst>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3" x14ac:knownFonts="1">
    <font>
      <sz val="11"/>
      <color theme="1"/>
      <name val="Calibri"/>
      <family val="2"/>
      <charset val="238"/>
      <scheme val="minor"/>
    </font>
    <font>
      <sz val="11"/>
      <color rgb="FF000000"/>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lightGray"/>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6">
    <xf numFmtId="0" fontId="0" fillId="0" borderId="0" xfId="0"/>
    <xf numFmtId="0" fontId="1"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NumberFormat="1" applyFill="1" applyBorder="1" applyAlignment="1" applyProtection="1">
      <alignment horizontal="left" vertical="top" wrapText="1"/>
    </xf>
    <xf numFmtId="0" fontId="0" fillId="0" borderId="1" xfId="0" quotePrefix="1" applyNumberFormat="1" applyFill="1" applyBorder="1" applyAlignment="1" applyProtection="1">
      <alignment horizontal="left" vertical="top" wrapText="1"/>
    </xf>
    <xf numFmtId="0" fontId="0" fillId="0" borderId="1" xfId="0" applyFill="1" applyBorder="1" applyAlignment="1" applyProtection="1">
      <alignment horizontal="left" vertical="top" wrapText="1"/>
    </xf>
    <xf numFmtId="0" fontId="0" fillId="0" borderId="0" xfId="0" applyAlignment="1" applyProtection="1">
      <alignment horizontal="center"/>
      <protection locked="0"/>
    </xf>
    <xf numFmtId="0" fontId="0" fillId="0" borderId="0" xfId="0" applyAlignment="1" applyProtection="1">
      <alignment horizontal="left"/>
      <protection locked="0"/>
    </xf>
    <xf numFmtId="0" fontId="0" fillId="2" borderId="1" xfId="0" applyFill="1" applyBorder="1" applyAlignment="1" applyProtection="1">
      <alignment horizontal="center"/>
    </xf>
    <xf numFmtId="0" fontId="0" fillId="0" borderId="2" xfId="0" applyFill="1" applyBorder="1" applyAlignment="1" applyProtection="1">
      <alignment horizontal="left"/>
    </xf>
    <xf numFmtId="0" fontId="0" fillId="0" borderId="3" xfId="0" applyBorder="1" applyAlignment="1" applyProtection="1"/>
    <xf numFmtId="0" fontId="0" fillId="0" borderId="0" xfId="0" applyAlignment="1" applyProtection="1">
      <alignment horizontal="center"/>
    </xf>
    <xf numFmtId="0" fontId="0" fillId="0" borderId="0" xfId="0" applyProtection="1"/>
    <xf numFmtId="0" fontId="0" fillId="0" borderId="0" xfId="0" applyAlignment="1" applyProtection="1">
      <alignment horizontal="left"/>
    </xf>
    <xf numFmtId="4" fontId="0" fillId="0" borderId="1" xfId="0" applyNumberFormat="1" applyFill="1" applyBorder="1" applyAlignment="1" applyProtection="1">
      <alignment horizontal="center"/>
    </xf>
    <xf numFmtId="0" fontId="0" fillId="0" borderId="1" xfId="0" applyBorder="1" applyAlignment="1" applyProtection="1">
      <alignment horizontal="center" wrapText="1"/>
    </xf>
    <xf numFmtId="0" fontId="0" fillId="0" borderId="4" xfId="0" applyBorder="1" applyAlignment="1" applyProtection="1">
      <alignment horizontal="center"/>
    </xf>
    <xf numFmtId="0" fontId="0" fillId="0" borderId="1" xfId="0" applyBorder="1" applyAlignment="1" applyProtection="1">
      <alignment horizontal="center"/>
    </xf>
    <xf numFmtId="0" fontId="0" fillId="0" borderId="1" xfId="0" applyBorder="1" applyAlignment="1" applyProtection="1">
      <alignment horizontal="left"/>
    </xf>
    <xf numFmtId="0" fontId="0" fillId="0" borderId="1" xfId="0" applyBorder="1" applyAlignment="1" applyProtection="1">
      <alignment wrapText="1"/>
    </xf>
    <xf numFmtId="0" fontId="0" fillId="0" borderId="0" xfId="0" applyFill="1" applyProtection="1"/>
    <xf numFmtId="0" fontId="2" fillId="0" borderId="0" xfId="0" applyFont="1" applyAlignment="1" applyProtection="1">
      <alignment horizontal="center"/>
    </xf>
    <xf numFmtId="0" fontId="2" fillId="0" borderId="0" xfId="0" applyFont="1" applyAlignment="1" applyProtection="1">
      <alignment horizontal="left"/>
    </xf>
    <xf numFmtId="0" fontId="2" fillId="0" borderId="0" xfId="0" applyFont="1" applyProtection="1"/>
    <xf numFmtId="0" fontId="2" fillId="0" borderId="0" xfId="0" applyFont="1" applyFill="1" applyProtection="1"/>
    <xf numFmtId="0" fontId="0" fillId="0" borderId="1" xfId="0" applyBorder="1" applyAlignment="1" applyProtection="1">
      <alignment horizontal="center" vertical="top" wrapText="1"/>
    </xf>
    <xf numFmtId="2" fontId="0" fillId="0" borderId="1" xfId="0" applyNumberFormat="1" applyBorder="1" applyAlignment="1" applyProtection="1">
      <alignment horizontal="center" wrapText="1"/>
    </xf>
    <xf numFmtId="4" fontId="0" fillId="0" borderId="1" xfId="0" applyNumberFormat="1" applyBorder="1" applyAlignment="1" applyProtection="1">
      <alignment horizontal="center" wrapText="1"/>
    </xf>
    <xf numFmtId="0" fontId="0" fillId="0" borderId="0" xfId="0" applyFill="1" applyAlignment="1" applyProtection="1">
      <alignment wrapText="1"/>
    </xf>
    <xf numFmtId="0" fontId="0" fillId="0" borderId="0" xfId="0" applyAlignment="1" applyProtection="1">
      <alignment wrapText="1"/>
    </xf>
    <xf numFmtId="0" fontId="0" fillId="0" borderId="1" xfId="0" applyFill="1" applyBorder="1" applyAlignment="1" applyProtection="1">
      <alignment wrapText="1"/>
    </xf>
    <xf numFmtId="2" fontId="0" fillId="0" borderId="1" xfId="0" applyNumberFormat="1" applyFill="1" applyBorder="1" applyAlignment="1" applyProtection="1">
      <alignment horizontal="center" wrapText="1"/>
    </xf>
    <xf numFmtId="0" fontId="0" fillId="0" borderId="1" xfId="0" applyFill="1" applyBorder="1" applyAlignment="1" applyProtection="1">
      <alignment horizontal="center" vertical="top" wrapText="1"/>
    </xf>
    <xf numFmtId="0" fontId="0" fillId="2" borderId="1" xfId="0" applyFill="1" applyBorder="1" applyAlignment="1" applyProtection="1">
      <alignment horizontal="center" wrapText="1"/>
    </xf>
    <xf numFmtId="4" fontId="0" fillId="0" borderId="1" xfId="0" applyNumberFormat="1" applyFill="1" applyBorder="1" applyAlignment="1" applyProtection="1">
      <alignment horizontal="center" wrapText="1"/>
    </xf>
    <xf numFmtId="0" fontId="0" fillId="0" borderId="1" xfId="0" applyFill="1" applyBorder="1" applyAlignment="1" applyProtection="1">
      <alignment horizontal="center" wrapText="1"/>
    </xf>
    <xf numFmtId="0" fontId="0" fillId="2" borderId="1" xfId="0" applyFill="1" applyBorder="1" applyAlignment="1" applyProtection="1">
      <alignment horizontal="left" wrapText="1"/>
    </xf>
    <xf numFmtId="0" fontId="0" fillId="2" borderId="1" xfId="0" applyFill="1" applyBorder="1" applyAlignment="1" applyProtection="1">
      <alignment wrapText="1"/>
    </xf>
    <xf numFmtId="2" fontId="0" fillId="2" borderId="1" xfId="0" applyNumberFormat="1" applyFill="1" applyBorder="1" applyAlignment="1" applyProtection="1">
      <alignment horizontal="center" wrapText="1"/>
    </xf>
    <xf numFmtId="4" fontId="0" fillId="2" borderId="1" xfId="0" applyNumberFormat="1" applyFill="1" applyBorder="1" applyAlignment="1" applyProtection="1">
      <alignment horizontal="center" wrapText="1"/>
    </xf>
    <xf numFmtId="0" fontId="0" fillId="0" borderId="0" xfId="0" applyAlignment="1" applyProtection="1">
      <alignment horizontal="left"/>
    </xf>
    <xf numFmtId="0" fontId="0" fillId="0" borderId="0" xfId="0" applyAlignment="1"/>
    <xf numFmtId="164" fontId="0" fillId="0" borderId="1" xfId="0" applyNumberFormat="1" applyBorder="1" applyAlignment="1" applyProtection="1">
      <alignment wrapText="1"/>
      <protection locked="0"/>
    </xf>
    <xf numFmtId="164" fontId="0" fillId="0" borderId="1" xfId="0" applyNumberFormat="1" applyFill="1" applyBorder="1" applyAlignment="1" applyProtection="1">
      <alignment wrapText="1"/>
      <protection locked="0"/>
    </xf>
    <xf numFmtId="164" fontId="0" fillId="2" borderId="1" xfId="0" applyNumberFormat="1" applyFill="1" applyBorder="1" applyAlignment="1" applyProtection="1">
      <alignment horizontal="center" wrapText="1"/>
    </xf>
    <xf numFmtId="164" fontId="0" fillId="0" borderId="1" xfId="0" applyNumberFormat="1" applyFill="1" applyBorder="1" applyAlignment="1" applyProtection="1">
      <alignment horizontal="center" wrapText="1"/>
    </xf>
    <xf numFmtId="4" fontId="0" fillId="0" borderId="1" xfId="0" applyNumberFormat="1" applyFill="1" applyBorder="1" applyAlignment="1" applyProtection="1">
      <alignment horizontal="center" wrapText="1"/>
      <protection locked="0"/>
    </xf>
    <xf numFmtId="0" fontId="0" fillId="0" borderId="0" xfId="0" applyAlignment="1" applyProtection="1">
      <alignment horizontal="left" wrapText="1"/>
    </xf>
    <xf numFmtId="0" fontId="0" fillId="0" borderId="0" xfId="0" applyAlignment="1" applyProtection="1"/>
    <xf numFmtId="0" fontId="0" fillId="0" borderId="2" xfId="0" applyFill="1" applyBorder="1" applyAlignment="1" applyProtection="1">
      <alignment horizontal="left"/>
    </xf>
    <xf numFmtId="0" fontId="0" fillId="0" borderId="3" xfId="0" applyBorder="1" applyAlignment="1" applyProtection="1"/>
    <xf numFmtId="0" fontId="0" fillId="0" borderId="4" xfId="0" applyBorder="1" applyAlignment="1" applyProtection="1"/>
    <xf numFmtId="0" fontId="0" fillId="0" borderId="0" xfId="0" applyAlignment="1" applyProtection="1">
      <alignment horizontal="left"/>
    </xf>
    <xf numFmtId="0" fontId="0" fillId="0" borderId="0" xfId="0" applyAlignment="1" applyProtection="1">
      <alignment horizontal="left"/>
      <protection locked="0"/>
    </xf>
    <xf numFmtId="0" fontId="0" fillId="0" borderId="0" xfId="0" applyAlignment="1" applyProtection="1">
      <protection locked="0"/>
    </xf>
    <xf numFmtId="0" fontId="0" fillId="0" borderId="0" xfId="0"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abSelected="1" workbookViewId="0">
      <selection activeCell="E15" sqref="E15"/>
    </sheetView>
  </sheetViews>
  <sheetFormatPr defaultColWidth="8.7265625" defaultRowHeight="14.5" x14ac:dyDescent="0.35"/>
  <cols>
    <col min="1" max="1" width="4.453125" style="11" customWidth="1"/>
    <col min="2" max="2" width="59.54296875" style="13" customWidth="1"/>
    <col min="3" max="3" width="7.453125" style="12" customWidth="1"/>
    <col min="4" max="4" width="7.7265625" style="11" customWidth="1"/>
    <col min="5" max="6" width="15" style="11" customWidth="1"/>
    <col min="7" max="7" width="21.7265625" style="20" customWidth="1"/>
    <col min="8" max="8" width="8.7265625" style="20"/>
    <col min="9" max="16384" width="8.7265625" style="12"/>
  </cols>
  <sheetData>
    <row r="1" spans="1:8" s="23" customFormat="1" x14ac:dyDescent="0.35">
      <c r="A1" s="21"/>
      <c r="B1" s="22" t="s">
        <v>42</v>
      </c>
      <c r="D1" s="21"/>
      <c r="E1" s="21"/>
      <c r="F1" s="21"/>
      <c r="G1" s="24"/>
      <c r="H1" s="24"/>
    </row>
    <row r="2" spans="1:8" ht="29" x14ac:dyDescent="0.35">
      <c r="A2" s="17" t="s">
        <v>0</v>
      </c>
      <c r="B2" s="18" t="s">
        <v>1</v>
      </c>
      <c r="C2" s="19" t="s">
        <v>2</v>
      </c>
      <c r="D2" s="17" t="s">
        <v>3</v>
      </c>
      <c r="E2" s="15" t="s">
        <v>4</v>
      </c>
      <c r="F2" s="15" t="s">
        <v>5</v>
      </c>
    </row>
    <row r="3" spans="1:8" s="29" customFormat="1" ht="173.25" customHeight="1" x14ac:dyDescent="0.35">
      <c r="A3" s="25">
        <v>1</v>
      </c>
      <c r="B3" s="1" t="s">
        <v>6</v>
      </c>
      <c r="C3" s="19" t="s">
        <v>7</v>
      </c>
      <c r="D3" s="26">
        <v>2</v>
      </c>
      <c r="E3" s="42"/>
      <c r="F3" s="27">
        <f>D3*ROUND(E3,2)</f>
        <v>0</v>
      </c>
      <c r="G3" s="28"/>
      <c r="H3" s="28"/>
    </row>
    <row r="4" spans="1:8" s="29" customFormat="1" ht="169.5" customHeight="1" x14ac:dyDescent="0.35">
      <c r="A4" s="25">
        <v>2</v>
      </c>
      <c r="B4" s="1" t="s">
        <v>8</v>
      </c>
      <c r="C4" s="19" t="s">
        <v>7</v>
      </c>
      <c r="D4" s="26">
        <v>5</v>
      </c>
      <c r="E4" s="42"/>
      <c r="F4" s="27">
        <f t="shared" ref="F4:F24" si="0">D4*ROUND(E4,2)</f>
        <v>0</v>
      </c>
      <c r="G4" s="28"/>
      <c r="H4" s="28"/>
    </row>
    <row r="5" spans="1:8" s="29" customFormat="1" ht="184.5" customHeight="1" x14ac:dyDescent="0.35">
      <c r="A5" s="25">
        <v>3</v>
      </c>
      <c r="B5" s="1" t="s">
        <v>9</v>
      </c>
      <c r="C5" s="19" t="s">
        <v>7</v>
      </c>
      <c r="D5" s="26">
        <v>8</v>
      </c>
      <c r="E5" s="42"/>
      <c r="F5" s="27">
        <f t="shared" si="0"/>
        <v>0</v>
      </c>
      <c r="G5" s="28"/>
      <c r="H5" s="28"/>
    </row>
    <row r="6" spans="1:8" s="29" customFormat="1" ht="33" customHeight="1" x14ac:dyDescent="0.35">
      <c r="A6" s="25">
        <v>4</v>
      </c>
      <c r="B6" s="2" t="s">
        <v>10</v>
      </c>
      <c r="C6" s="19" t="s">
        <v>11</v>
      </c>
      <c r="D6" s="26">
        <v>1</v>
      </c>
      <c r="E6" s="42"/>
      <c r="F6" s="27">
        <f t="shared" si="0"/>
        <v>0</v>
      </c>
      <c r="G6" s="28"/>
      <c r="H6" s="28"/>
    </row>
    <row r="7" spans="1:8" s="29" customFormat="1" x14ac:dyDescent="0.35">
      <c r="A7" s="25">
        <v>5</v>
      </c>
      <c r="B7" s="2" t="s">
        <v>12</v>
      </c>
      <c r="C7" s="19" t="s">
        <v>7</v>
      </c>
      <c r="D7" s="26">
        <v>20</v>
      </c>
      <c r="E7" s="42"/>
      <c r="F7" s="27">
        <f t="shared" si="0"/>
        <v>0</v>
      </c>
      <c r="G7" s="28"/>
      <c r="H7" s="28"/>
    </row>
    <row r="8" spans="1:8" s="29" customFormat="1" x14ac:dyDescent="0.35">
      <c r="A8" s="25">
        <v>6</v>
      </c>
      <c r="B8" s="2" t="s">
        <v>13</v>
      </c>
      <c r="C8" s="19" t="s">
        <v>7</v>
      </c>
      <c r="D8" s="26">
        <v>120</v>
      </c>
      <c r="E8" s="42"/>
      <c r="F8" s="27">
        <f t="shared" si="0"/>
        <v>0</v>
      </c>
      <c r="G8" s="28"/>
      <c r="H8" s="28"/>
    </row>
    <row r="9" spans="1:8" s="29" customFormat="1" x14ac:dyDescent="0.35">
      <c r="A9" s="25">
        <v>7</v>
      </c>
      <c r="B9" s="2" t="s">
        <v>14</v>
      </c>
      <c r="C9" s="19" t="s">
        <v>7</v>
      </c>
      <c r="D9" s="26">
        <v>70</v>
      </c>
      <c r="E9" s="42"/>
      <c r="F9" s="27">
        <f t="shared" si="0"/>
        <v>0</v>
      </c>
      <c r="G9" s="28"/>
      <c r="H9" s="28"/>
    </row>
    <row r="10" spans="1:8" s="29" customFormat="1" x14ac:dyDescent="0.35">
      <c r="A10" s="25">
        <v>8</v>
      </c>
      <c r="B10" s="2" t="s">
        <v>15</v>
      </c>
      <c r="C10" s="19" t="s">
        <v>7</v>
      </c>
      <c r="D10" s="26">
        <v>9</v>
      </c>
      <c r="E10" s="42"/>
      <c r="F10" s="27">
        <f t="shared" si="0"/>
        <v>0</v>
      </c>
      <c r="G10" s="28"/>
      <c r="H10" s="28"/>
    </row>
    <row r="11" spans="1:8" s="29" customFormat="1" ht="29" x14ac:dyDescent="0.35">
      <c r="A11" s="25">
        <v>9</v>
      </c>
      <c r="B11" s="2" t="s">
        <v>16</v>
      </c>
      <c r="C11" s="19" t="s">
        <v>11</v>
      </c>
      <c r="D11" s="26">
        <v>1</v>
      </c>
      <c r="E11" s="42"/>
      <c r="F11" s="27">
        <f t="shared" si="0"/>
        <v>0</v>
      </c>
      <c r="G11" s="28"/>
      <c r="H11" s="28"/>
    </row>
    <row r="12" spans="1:8" s="28" customFormat="1" ht="43.5" x14ac:dyDescent="0.35">
      <c r="A12" s="25">
        <v>10</v>
      </c>
      <c r="B12" s="3" t="s">
        <v>17</v>
      </c>
      <c r="C12" s="30" t="s">
        <v>18</v>
      </c>
      <c r="D12" s="31">
        <v>400</v>
      </c>
      <c r="E12" s="43"/>
      <c r="F12" s="27">
        <f t="shared" si="0"/>
        <v>0</v>
      </c>
    </row>
    <row r="13" spans="1:8" s="28" customFormat="1" ht="78.75" customHeight="1" x14ac:dyDescent="0.35">
      <c r="A13" s="25">
        <v>11</v>
      </c>
      <c r="B13" s="3" t="s">
        <v>19</v>
      </c>
      <c r="C13" s="30" t="s">
        <v>7</v>
      </c>
      <c r="D13" s="31">
        <v>9</v>
      </c>
      <c r="E13" s="43"/>
      <c r="F13" s="27">
        <f t="shared" si="0"/>
        <v>0</v>
      </c>
    </row>
    <row r="14" spans="1:8" s="28" customFormat="1" ht="96" customHeight="1" x14ac:dyDescent="0.35">
      <c r="A14" s="25">
        <v>12</v>
      </c>
      <c r="B14" s="4" t="s">
        <v>50</v>
      </c>
      <c r="C14" s="30" t="s">
        <v>11</v>
      </c>
      <c r="D14" s="31">
        <v>1</v>
      </c>
      <c r="E14" s="43"/>
      <c r="F14" s="27">
        <f t="shared" si="0"/>
        <v>0</v>
      </c>
    </row>
    <row r="15" spans="1:8" s="28" customFormat="1" ht="62.25" customHeight="1" x14ac:dyDescent="0.35">
      <c r="A15" s="25">
        <v>13</v>
      </c>
      <c r="B15" s="4" t="s">
        <v>51</v>
      </c>
      <c r="C15" s="30" t="s">
        <v>18</v>
      </c>
      <c r="D15" s="31">
        <v>70</v>
      </c>
      <c r="E15" s="43"/>
      <c r="F15" s="27">
        <f t="shared" si="0"/>
        <v>0</v>
      </c>
    </row>
    <row r="16" spans="1:8" s="29" customFormat="1" ht="46.5" customHeight="1" x14ac:dyDescent="0.35">
      <c r="A16" s="25">
        <v>14</v>
      </c>
      <c r="B16" s="5" t="s">
        <v>44</v>
      </c>
      <c r="C16" s="30" t="s">
        <v>11</v>
      </c>
      <c r="D16" s="31">
        <v>1</v>
      </c>
      <c r="E16" s="43"/>
      <c r="F16" s="27">
        <f t="shared" si="0"/>
        <v>0</v>
      </c>
      <c r="G16" s="28"/>
      <c r="H16" s="28"/>
    </row>
    <row r="17" spans="1:11" s="29" customFormat="1" ht="33" customHeight="1" x14ac:dyDescent="0.35">
      <c r="A17" s="25">
        <v>15</v>
      </c>
      <c r="B17" s="5" t="s">
        <v>43</v>
      </c>
      <c r="C17" s="30" t="s">
        <v>11</v>
      </c>
      <c r="D17" s="31">
        <v>1</v>
      </c>
      <c r="E17" s="43"/>
      <c r="F17" s="27">
        <f t="shared" si="0"/>
        <v>0</v>
      </c>
      <c r="G17" s="28"/>
      <c r="H17" s="28"/>
    </row>
    <row r="18" spans="1:11" s="29" customFormat="1" x14ac:dyDescent="0.35">
      <c r="A18" s="25">
        <v>16</v>
      </c>
      <c r="B18" s="5" t="s">
        <v>20</v>
      </c>
      <c r="C18" s="30" t="s">
        <v>11</v>
      </c>
      <c r="D18" s="31">
        <v>1</v>
      </c>
      <c r="E18" s="43"/>
      <c r="F18" s="27">
        <f t="shared" si="0"/>
        <v>0</v>
      </c>
      <c r="G18" s="28"/>
      <c r="H18" s="28"/>
    </row>
    <row r="19" spans="1:11" s="29" customFormat="1" x14ac:dyDescent="0.35">
      <c r="A19" s="25">
        <v>17</v>
      </c>
      <c r="B19" s="5" t="s">
        <v>21</v>
      </c>
      <c r="C19" s="30" t="s">
        <v>11</v>
      </c>
      <c r="D19" s="31">
        <v>1</v>
      </c>
      <c r="E19" s="43"/>
      <c r="F19" s="27">
        <f t="shared" si="0"/>
        <v>0</v>
      </c>
      <c r="G19" s="28"/>
      <c r="H19" s="28"/>
    </row>
    <row r="20" spans="1:11" s="29" customFormat="1" x14ac:dyDescent="0.35">
      <c r="A20" s="32"/>
      <c r="B20" s="5" t="s">
        <v>22</v>
      </c>
      <c r="C20" s="33"/>
      <c r="D20" s="33"/>
      <c r="E20" s="44"/>
      <c r="F20" s="34">
        <f>SUM(F3:F19)</f>
        <v>0</v>
      </c>
      <c r="G20" s="28"/>
      <c r="H20" s="28"/>
    </row>
    <row r="21" spans="1:11" s="29" customFormat="1" ht="18" customHeight="1" x14ac:dyDescent="0.35">
      <c r="A21" s="32">
        <v>18</v>
      </c>
      <c r="B21" s="5" t="s">
        <v>23</v>
      </c>
      <c r="C21" s="30" t="s">
        <v>11</v>
      </c>
      <c r="D21" s="31">
        <v>1</v>
      </c>
      <c r="E21" s="43"/>
      <c r="F21" s="27">
        <f t="shared" si="0"/>
        <v>0</v>
      </c>
      <c r="G21" s="28"/>
      <c r="H21" s="28"/>
    </row>
    <row r="22" spans="1:11" s="29" customFormat="1" ht="32.25" customHeight="1" x14ac:dyDescent="0.35">
      <c r="A22" s="32">
        <v>19</v>
      </c>
      <c r="B22" s="5" t="s">
        <v>24</v>
      </c>
      <c r="C22" s="30" t="s">
        <v>25</v>
      </c>
      <c r="D22" s="31">
        <v>385</v>
      </c>
      <c r="E22" s="43"/>
      <c r="F22" s="27">
        <f t="shared" si="0"/>
        <v>0</v>
      </c>
      <c r="G22" s="28"/>
      <c r="H22" s="28"/>
      <c r="K22" s="28"/>
    </row>
    <row r="23" spans="1:11" s="29" customFormat="1" x14ac:dyDescent="0.35">
      <c r="A23" s="32">
        <v>20</v>
      </c>
      <c r="B23" s="5" t="s">
        <v>26</v>
      </c>
      <c r="C23" s="30" t="s">
        <v>11</v>
      </c>
      <c r="D23" s="31">
        <v>1</v>
      </c>
      <c r="E23" s="43"/>
      <c r="F23" s="27">
        <f t="shared" si="0"/>
        <v>0</v>
      </c>
      <c r="G23" s="28"/>
      <c r="H23" s="28"/>
    </row>
    <row r="24" spans="1:11" s="29" customFormat="1" x14ac:dyDescent="0.35">
      <c r="A24" s="32">
        <v>21</v>
      </c>
      <c r="B24" s="5" t="s">
        <v>27</v>
      </c>
      <c r="C24" s="30" t="s">
        <v>25</v>
      </c>
      <c r="D24" s="31">
        <v>85</v>
      </c>
      <c r="E24" s="43"/>
      <c r="F24" s="27">
        <f t="shared" si="0"/>
        <v>0</v>
      </c>
      <c r="G24" s="28"/>
      <c r="H24" s="28"/>
    </row>
    <row r="25" spans="1:11" s="29" customFormat="1" x14ac:dyDescent="0.35">
      <c r="A25" s="33"/>
      <c r="B25" s="33"/>
      <c r="C25" s="33"/>
      <c r="D25" s="33"/>
      <c r="E25" s="44"/>
      <c r="F25" s="33"/>
      <c r="G25" s="28"/>
      <c r="H25" s="28"/>
    </row>
    <row r="26" spans="1:11" s="29" customFormat="1" x14ac:dyDescent="0.35">
      <c r="A26" s="35">
        <v>22</v>
      </c>
      <c r="B26" s="5" t="s">
        <v>28</v>
      </c>
      <c r="C26" s="30" t="s">
        <v>29</v>
      </c>
      <c r="D26" s="31">
        <v>0.05</v>
      </c>
      <c r="E26" s="45">
        <f>D26*ROUND(F20,2)</f>
        <v>0</v>
      </c>
      <c r="F26" s="34">
        <f>ROUND(E26,2)</f>
        <v>0</v>
      </c>
      <c r="G26" s="28"/>
      <c r="H26" s="28"/>
    </row>
    <row r="27" spans="1:11" s="29" customFormat="1" x14ac:dyDescent="0.35">
      <c r="A27" s="35">
        <v>23</v>
      </c>
      <c r="B27" s="5" t="s">
        <v>30</v>
      </c>
      <c r="C27" s="30" t="s">
        <v>49</v>
      </c>
      <c r="D27" s="31">
        <v>60</v>
      </c>
      <c r="E27" s="46"/>
      <c r="F27" s="27">
        <f t="shared" ref="F27" si="1">D27*ROUND(E27,2)</f>
        <v>0</v>
      </c>
      <c r="G27" s="28"/>
      <c r="H27" s="28"/>
    </row>
    <row r="28" spans="1:11" s="29" customFormat="1" x14ac:dyDescent="0.35">
      <c r="A28" s="33"/>
      <c r="B28" s="36"/>
      <c r="C28" s="37"/>
      <c r="D28" s="38"/>
      <c r="E28" s="44"/>
      <c r="F28" s="39"/>
      <c r="G28" s="28"/>
      <c r="H28" s="28"/>
    </row>
    <row r="29" spans="1:11" x14ac:dyDescent="0.35">
      <c r="A29" s="8"/>
      <c r="B29" s="49" t="s">
        <v>39</v>
      </c>
      <c r="C29" s="50"/>
      <c r="D29" s="50"/>
      <c r="E29" s="51"/>
      <c r="F29" s="14">
        <f>ROUND(F20,2)+F21+F22+F23+F24+F26+F27</f>
        <v>0</v>
      </c>
    </row>
    <row r="30" spans="1:11" x14ac:dyDescent="0.35">
      <c r="A30" s="8"/>
      <c r="B30" s="9" t="s">
        <v>41</v>
      </c>
      <c r="C30" s="10"/>
      <c r="D30" s="10"/>
      <c r="E30" s="16"/>
      <c r="F30" s="14">
        <f>F29*0.22</f>
        <v>0</v>
      </c>
    </row>
    <row r="31" spans="1:11" x14ac:dyDescent="0.35">
      <c r="A31" s="8"/>
      <c r="B31" s="49" t="s">
        <v>40</v>
      </c>
      <c r="C31" s="50"/>
      <c r="D31" s="50"/>
      <c r="E31" s="51"/>
      <c r="F31" s="14">
        <f>F29+F30</f>
        <v>0</v>
      </c>
    </row>
    <row r="33" spans="2:6" x14ac:dyDescent="0.35">
      <c r="B33" s="52" t="s">
        <v>47</v>
      </c>
      <c r="C33" s="55"/>
      <c r="D33" s="55"/>
      <c r="E33" s="55"/>
      <c r="F33" s="55"/>
    </row>
    <row r="34" spans="2:6" ht="29.15" customHeight="1" x14ac:dyDescent="0.35">
      <c r="B34" s="53" t="s">
        <v>46</v>
      </c>
      <c r="C34" s="54"/>
      <c r="D34" s="54"/>
      <c r="E34" s="54"/>
      <c r="F34" s="54"/>
    </row>
    <row r="35" spans="2:6" ht="14.5" customHeight="1" x14ac:dyDescent="0.35">
      <c r="B35" s="40"/>
      <c r="C35" s="41"/>
      <c r="D35" s="41"/>
      <c r="E35" s="41"/>
      <c r="F35" s="41"/>
    </row>
    <row r="36" spans="2:6" x14ac:dyDescent="0.35">
      <c r="B36" s="52" t="s">
        <v>31</v>
      </c>
      <c r="C36" s="48"/>
      <c r="D36" s="48"/>
      <c r="E36" s="48"/>
      <c r="F36" s="48"/>
    </row>
    <row r="37" spans="2:6" ht="30" customHeight="1" x14ac:dyDescent="0.35">
      <c r="B37" s="53" t="s">
        <v>32</v>
      </c>
      <c r="C37" s="54"/>
      <c r="D37" s="54"/>
      <c r="E37" s="54"/>
      <c r="F37" s="54"/>
    </row>
    <row r="38" spans="2:6" ht="15.65" customHeight="1" x14ac:dyDescent="0.35"/>
    <row r="39" spans="2:6" x14ac:dyDescent="0.35">
      <c r="B39" s="13" t="s">
        <v>33</v>
      </c>
    </row>
    <row r="40" spans="2:6" x14ac:dyDescent="0.35">
      <c r="B40" s="52" t="s">
        <v>34</v>
      </c>
      <c r="C40" s="48"/>
      <c r="D40" s="48"/>
      <c r="E40" s="48"/>
      <c r="F40" s="48"/>
    </row>
    <row r="42" spans="2:6" x14ac:dyDescent="0.35">
      <c r="B42" s="52" t="s">
        <v>35</v>
      </c>
      <c r="C42" s="48"/>
      <c r="D42" s="48"/>
      <c r="E42" s="48"/>
      <c r="F42" s="48"/>
    </row>
    <row r="43" spans="2:6" x14ac:dyDescent="0.35">
      <c r="B43" s="52" t="s">
        <v>36</v>
      </c>
      <c r="C43" s="48"/>
      <c r="D43" s="55"/>
      <c r="E43" s="54" t="s">
        <v>48</v>
      </c>
      <c r="F43" s="55"/>
    </row>
    <row r="45" spans="2:6" ht="30" customHeight="1" x14ac:dyDescent="0.35">
      <c r="B45" s="47" t="s">
        <v>37</v>
      </c>
      <c r="C45" s="48"/>
      <c r="D45" s="48"/>
      <c r="E45" s="48"/>
      <c r="F45" s="48"/>
    </row>
    <row r="46" spans="2:6" ht="31.5" customHeight="1" x14ac:dyDescent="0.35">
      <c r="B46" s="13" t="s">
        <v>38</v>
      </c>
    </row>
    <row r="47" spans="2:6" x14ac:dyDescent="0.35">
      <c r="B47" s="7" t="s">
        <v>45</v>
      </c>
      <c r="F47" s="6"/>
    </row>
  </sheetData>
  <sheetProtection algorithmName="SHA-512" hashValue="MINkT2qG3swuwmzxIj59tJYmvgRTcLru0/UR7Ce2dqAnAZ8t5dEDs1JzdWzvRdPzoDYwFNLi0smytObnNPGUsQ==" saltValue="swbkLKiyMbUyNiDPu/VkWw==" spinCount="100000" sheet="1" objects="1" scenarios="1"/>
  <mergeCells count="11">
    <mergeCell ref="B45:F45"/>
    <mergeCell ref="B29:E29"/>
    <mergeCell ref="B31:E31"/>
    <mergeCell ref="B36:F36"/>
    <mergeCell ref="B37:F37"/>
    <mergeCell ref="B40:F40"/>
    <mergeCell ref="B42:F42"/>
    <mergeCell ref="B34:F34"/>
    <mergeCell ref="B33:F33"/>
    <mergeCell ref="B43:D43"/>
    <mergeCell ref="E43:F43"/>
  </mergeCells>
  <pageMargins left="0.51181102362204722" right="0.51181102362204722" top="0.74803149606299213" bottom="0.74803149606299213" header="0.31496062992125984" footer="0.31496062992125984"/>
  <pageSetup paperSize="9" scale="80"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KOVAČIČ, Marko</dc:creator>
  <cp:lastModifiedBy>KOVAČIČ, Marko</cp:lastModifiedBy>
  <cp:lastPrinted>2020-07-10T05:41:30Z</cp:lastPrinted>
  <dcterms:created xsi:type="dcterms:W3CDTF">2020-03-20T12:46:54Z</dcterms:created>
  <dcterms:modified xsi:type="dcterms:W3CDTF">2020-07-13T12:39:05Z</dcterms:modified>
</cp:coreProperties>
</file>